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<sst xmlns="http://schemas.openxmlformats.org/spreadsheetml/2006/main" count="357" uniqueCount="86">
  <si>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</si>
  <si>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</si>
  <si>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</si>
  <si>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</si>
  <si>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</si>
  <si>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</si>
  <si>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</si>
  <si>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</si>
  <si>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第5351-1号</t>
  </si>
  <si>
    <t xml:space="preserve">　業務名</t>
  </si>
  <si>
    <t>国吉区域急傾斜地対策用地測量業務委託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</si>
  <si>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</si>
  <si>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</si>
  <si>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</si>
  <si>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</si>
  <si>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</si>
  <si>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</si>
  <si>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</si>
  <si>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</si>
  <si>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</si>
  <si>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</si>
  <si>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</si>
  <si>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</si>
  <si>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</si>
  <si>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</si>
  <si>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</si>
  <si>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</si>
  <si>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</si>
  <si>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</si>
  <si>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</si>
  <si>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</si>
  <si>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</si>
  <si>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</si>
  <si>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</si>
  <si>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</si>
  <si>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</si>
  <si>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</si>
  <si>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</si>
  <si>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</si>
  <si>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権利者確認調査(当初)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</si>
  <si>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</si>
  <si>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</si>
  <si>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</si>
  <si>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</si>
  <si>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</si>
  <si>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</si>
  <si>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</si>
  <si>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</si>
  <si>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</si>
  <si>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</si>
  <si>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</si>
  <si>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</si>
  <si>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</si>
  <si>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急傾斜地指定調書作成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</si>
  <si>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</si>
  <si>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</si>
  <si>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</si>
  <si>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</si>
  <si>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</si>
  <si>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</si>
  <si>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</si>
  <si>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</si>
  <si>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</si>
  <si>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</si>
  <si>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</si>
  <si>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</si>
  <si>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</si>
  <si>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</si>
  <si>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地盤変動影響調査等</t>
  </si>
  <si>
    <t>事前調査</t>
  </si>
  <si>
    <t>木造建物A調査(事前)</t>
  </si>
  <si>
    <t xml:space="preserve">   70m2以上～  130m2未満,建物内部調査あり</t>
  </si>
  <si>
    <t>棟</t>
  </si>
  <si>
    <t xml:space="preserve">  130m2以上～  200m2未満,建物内部調査あり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</si>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</sst>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0.2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G38+G47+G65+G77+G89+G95+G101+G113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G50+G53+G56+G59+G62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41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5" t="n">
        <v>0.05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36</v>
      </c>
      <c r="F73" s="25" t="n">
        <v>0.05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36</v>
      </c>
      <c r="F76" s="25" t="n">
        <v>0.05</v>
      </c>
      <c r="G76" s="27"/>
      <c r="H76" s="29"/>
      <c r="J76" s="30"/>
      <c r="K76" s="31"/>
    </row>
    <row r="77" ht="15.0" customHeight="true">
      <c r="A77" s="14"/>
      <c r="B77" s="15"/>
      <c r="C77" s="15" t="s">
        <v>44</v>
      </c>
      <c r="D77" s="16"/>
      <c r="E77" s="20"/>
      <c r="F77" s="22"/>
      <c r="G77" s="26">
        <f>G80+G83+G86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36</v>
      </c>
      <c r="F82" s="25" t="n">
        <v>0.05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44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36</v>
      </c>
      <c r="F85" s="25" t="n">
        <v>0.05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36</v>
      </c>
      <c r="F88" s="25" t="n">
        <v>0.05</v>
      </c>
      <c r="G88" s="27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47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36</v>
      </c>
      <c r="F94" s="25" t="n">
        <v>0.05</v>
      </c>
      <c r="G94" s="27"/>
      <c r="H94" s="29"/>
      <c r="J94" s="30"/>
      <c r="K94" s="31"/>
    </row>
    <row r="95" ht="15.0" customHeight="true">
      <c r="A95" s="14"/>
      <c r="B95" s="15"/>
      <c r="C95" s="15" t="s">
        <v>48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48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36</v>
      </c>
      <c r="F100" s="25" t="n">
        <v>0.05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49</v>
      </c>
      <c r="D101" s="16"/>
      <c r="E101" s="20"/>
      <c r="F101" s="22"/>
      <c r="G101" s="26">
        <f>G104+G107+G110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50</v>
      </c>
      <c r="E104" s="20"/>
      <c r="F104" s="24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4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36</v>
      </c>
      <c r="F106" s="25" t="n">
        <v>0.05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51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36</v>
      </c>
      <c r="F109" s="25" t="n">
        <v>0.05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52</v>
      </c>
      <c r="E110" s="20"/>
      <c r="F110" s="24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36</v>
      </c>
      <c r="F112" s="25" t="n">
        <v>0.05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53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53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54</v>
      </c>
      <c r="B119" s="15"/>
      <c r="C119" s="15"/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1.0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54</v>
      </c>
      <c r="C122" s="15"/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55</v>
      </c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56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32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57</v>
      </c>
      <c r="B131" s="15"/>
      <c r="C131" s="15"/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1.0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57</v>
      </c>
      <c r="C134" s="15"/>
      <c r="D134" s="16"/>
      <c r="E134" s="20"/>
      <c r="F134" s="22"/>
      <c r="G134" s="26">
        <f>G137+G143</f>
      </c>
      <c r="H134" s="28" t="s">
        <v>24</v>
      </c>
      <c r="J134" s="30" t="n">
        <v>39.0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58</v>
      </c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59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60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61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62</v>
      </c>
      <c r="B149" s="15"/>
      <c r="C149" s="15"/>
      <c r="D149" s="16"/>
      <c r="E149" s="20"/>
      <c r="F149" s="22"/>
      <c r="G149" s="26">
        <f>G17+G20+G32+G119+G131</f>
      </c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 t="s">
        <v>63</v>
      </c>
      <c r="B152" s="15"/>
      <c r="C152" s="15"/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64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65</v>
      </c>
      <c r="B158" s="15"/>
      <c r="C158" s="15"/>
      <c r="D158" s="16"/>
      <c r="E158" s="20"/>
      <c r="F158" s="22"/>
      <c r="G158" s="26">
        <f>G149+G152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>
      <c r="A161" s="11" t="s">
        <v>66</v>
      </c>
      <c r="H161" s="13"/>
    </row>
    <row r="162">
      <c r="A162" s="11"/>
      <c r="H162" s="13"/>
    </row>
    <row r="163">
      <c r="A163" s="12"/>
      <c r="B163" s="12"/>
      <c r="C163" s="12"/>
      <c r="D163" s="12"/>
      <c r="E163" s="12"/>
      <c r="F163" s="12"/>
      <c r="G163" s="12"/>
      <c r="H163" s="13"/>
    </row>
    <row r="164" ht="15.0" customHeight="true">
      <c r="A164" s="14" t="s">
        <v>67</v>
      </c>
      <c r="B164" s="15"/>
      <c r="C164" s="15"/>
      <c r="D164" s="16"/>
      <c r="E164" s="20"/>
      <c r="F164" s="22"/>
      <c r="G164" s="26">
        <f>G167</f>
      </c>
      <c r="H164" s="28" t="s">
        <v>24</v>
      </c>
      <c r="J164" s="30" t="n">
        <v>48.0</v>
      </c>
      <c r="K164" s="31" t="n">
        <v>1.0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 t="s">
        <v>68</v>
      </c>
      <c r="C167" s="15"/>
      <c r="D167" s="16"/>
      <c r="E167" s="20"/>
      <c r="F167" s="22"/>
      <c r="G167" s="26">
        <f>G170+G176</f>
      </c>
      <c r="H167" s="28" t="s">
        <v>24</v>
      </c>
      <c r="J167" s="30" t="n">
        <v>49.0</v>
      </c>
      <c r="K167" s="31" t="n">
        <v>2.0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 t="s">
        <v>33</v>
      </c>
      <c r="D170" s="16"/>
      <c r="E170" s="20"/>
      <c r="F170" s="22"/>
      <c r="G170" s="26">
        <f>G173</f>
      </c>
      <c r="H170" s="28" t="s">
        <v>24</v>
      </c>
      <c r="J170" s="30" t="n">
        <v>50.0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33</v>
      </c>
      <c r="E173" s="20"/>
      <c r="F173" s="22"/>
      <c r="G173" s="27"/>
      <c r="H173" s="28" t="s">
        <v>24</v>
      </c>
      <c r="J173" s="30" t="n">
        <v>51.0</v>
      </c>
      <c r="K173" s="31" t="n">
        <v>4.0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32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/>
      <c r="C176" s="15" t="s">
        <v>69</v>
      </c>
      <c r="D176" s="16"/>
      <c r="E176" s="20"/>
      <c r="F176" s="22"/>
      <c r="G176" s="26">
        <f>G179+G182</f>
      </c>
      <c r="H176" s="28" t="s">
        <v>24</v>
      </c>
      <c r="J176" s="30" t="n">
        <v>52.0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70</v>
      </c>
      <c r="E179" s="20"/>
      <c r="F179" s="22"/>
      <c r="G179" s="27"/>
      <c r="H179" s="28" t="s">
        <v>24</v>
      </c>
      <c r="J179" s="30" t="n">
        <v>53.0</v>
      </c>
      <c r="K179" s="31" t="n">
        <v>4.0</v>
      </c>
    </row>
    <row r="180" ht="15.0" customHeight="true">
      <c r="A180" s="14"/>
      <c r="B180" s="15"/>
      <c r="C180" s="15"/>
      <c r="D180" s="16" t="s">
        <v>71</v>
      </c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72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/>
      <c r="C182" s="15"/>
      <c r="D182" s="16" t="s">
        <v>70</v>
      </c>
      <c r="E182" s="20"/>
      <c r="F182" s="22"/>
      <c r="G182" s="27"/>
      <c r="H182" s="28" t="s">
        <v>24</v>
      </c>
      <c r="J182" s="30" t="n">
        <v>54.0</v>
      </c>
      <c r="K182" s="31" t="n">
        <v>4.0</v>
      </c>
    </row>
    <row r="183" ht="15.0" customHeight="true">
      <c r="A183" s="14"/>
      <c r="B183" s="15"/>
      <c r="C183" s="15"/>
      <c r="D183" s="16" t="s">
        <v>73</v>
      </c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72</v>
      </c>
      <c r="F184" s="23" t="n">
        <v>2.0</v>
      </c>
      <c r="G184" s="27"/>
      <c r="H184" s="29"/>
      <c r="J184" s="30"/>
      <c r="K184" s="31"/>
    </row>
    <row r="185" ht="15.0" customHeight="true">
      <c r="A185" s="14" t="s">
        <v>57</v>
      </c>
      <c r="B185" s="15"/>
      <c r="C185" s="15"/>
      <c r="D185" s="16"/>
      <c r="E185" s="20"/>
      <c r="F185" s="22"/>
      <c r="G185" s="26">
        <f>G188</f>
      </c>
      <c r="H185" s="28" t="s">
        <v>24</v>
      </c>
      <c r="J185" s="30" t="n">
        <v>55.0</v>
      </c>
      <c r="K185" s="31" t="n">
        <v>1.0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 t="s">
        <v>57</v>
      </c>
      <c r="C188" s="15"/>
      <c r="D188" s="16"/>
      <c r="E188" s="20"/>
      <c r="F188" s="22"/>
      <c r="G188" s="26">
        <f>G191+G197</f>
      </c>
      <c r="H188" s="28" t="s">
        <v>24</v>
      </c>
      <c r="J188" s="30" t="n">
        <v>56.0</v>
      </c>
      <c r="K188" s="31" t="n">
        <v>2.0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 t="s">
        <v>74</v>
      </c>
      <c r="D191" s="16"/>
      <c r="E191" s="20"/>
      <c r="F191" s="22"/>
      <c r="G191" s="26">
        <f>G194</f>
      </c>
      <c r="H191" s="28" t="s">
        <v>24</v>
      </c>
      <c r="J191" s="30" t="n">
        <v>57.0</v>
      </c>
      <c r="K191" s="31" t="n">
        <v>3.0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/>
      <c r="C194" s="15"/>
      <c r="D194" s="16" t="s">
        <v>74</v>
      </c>
      <c r="E194" s="20"/>
      <c r="F194" s="22"/>
      <c r="G194" s="27"/>
      <c r="H194" s="28" t="s">
        <v>24</v>
      </c>
      <c r="J194" s="30" t="n">
        <v>58.0</v>
      </c>
      <c r="K194" s="31" t="n">
        <v>4.0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/>
      <c r="C197" s="15" t="s">
        <v>58</v>
      </c>
      <c r="D197" s="16"/>
      <c r="E197" s="20"/>
      <c r="F197" s="22"/>
      <c r="G197" s="26">
        <f>G200</f>
      </c>
      <c r="H197" s="28" t="s">
        <v>24</v>
      </c>
      <c r="J197" s="30" t="n">
        <v>59.0</v>
      </c>
      <c r="K197" s="31" t="n">
        <v>3.0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/>
      <c r="D200" s="16" t="s">
        <v>59</v>
      </c>
      <c r="E200" s="20"/>
      <c r="F200" s="22"/>
      <c r="G200" s="27"/>
      <c r="H200" s="28" t="s">
        <v>24</v>
      </c>
      <c r="J200" s="30" t="n">
        <v>60.0</v>
      </c>
      <c r="K200" s="31" t="n">
        <v>4.0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 t="s">
        <v>75</v>
      </c>
      <c r="B203" s="15"/>
      <c r="C203" s="15"/>
      <c r="D203" s="16"/>
      <c r="E203" s="20"/>
      <c r="F203" s="22"/>
      <c r="G203" s="26">
        <f>G161+G164+G185</f>
      </c>
      <c r="H203" s="28" t="s">
        <v>24</v>
      </c>
      <c r="J203" s="30" t="n">
        <v>61.0</v>
      </c>
      <c r="K203" s="31"/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 t="s">
        <v>76</v>
      </c>
      <c r="B206" s="15"/>
      <c r="C206" s="15"/>
      <c r="D206" s="16"/>
      <c r="E206" s="20"/>
      <c r="F206" s="22"/>
      <c r="G206" s="27"/>
      <c r="H206" s="28" t="s">
        <v>24</v>
      </c>
      <c r="J206" s="30" t="n">
        <v>62.0</v>
      </c>
      <c r="K206" s="31"/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7"/>
      <c r="H208" s="29"/>
      <c r="J208" s="30"/>
      <c r="K208" s="31"/>
    </row>
    <row r="209" ht="15.0" customHeight="true">
      <c r="A209" s="14" t="s">
        <v>77</v>
      </c>
      <c r="B209" s="15"/>
      <c r="C209" s="15"/>
      <c r="D209" s="16"/>
      <c r="E209" s="20"/>
      <c r="F209" s="22"/>
      <c r="G209" s="27"/>
      <c r="H209" s="28" t="s">
        <v>24</v>
      </c>
      <c r="J209" s="30" t="n">
        <v>63.0</v>
      </c>
      <c r="K209" s="31"/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 t="s">
        <v>78</v>
      </c>
      <c r="B212" s="15"/>
      <c r="C212" s="15"/>
      <c r="D212" s="16"/>
      <c r="E212" s="20"/>
      <c r="F212" s="22"/>
      <c r="G212" s="26">
        <f>G203+G206+G209</f>
      </c>
      <c r="H212" s="28" t="s">
        <v>24</v>
      </c>
      <c r="J212" s="30" t="n">
        <v>64.0</v>
      </c>
      <c r="K212" s="31"/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32" t="s">
        <v>79</v>
      </c>
      <c r="B215" s="33"/>
      <c r="C215" s="33"/>
      <c r="D215" s="34"/>
      <c r="E215" s="41"/>
      <c r="F215" s="44"/>
      <c r="G215" s="50">
        <f>G158+G212</f>
      </c>
      <c r="H215" s="51" t="s">
        <v>24</v>
      </c>
      <c r="J215" s="55" t="n">
        <v>65.0</v>
      </c>
      <c r="K215" s="55" t="n">
        <v>30.0</v>
      </c>
    </row>
    <row r="216" ht="15.0" customHeight="true">
      <c r="A216" s="35"/>
      <c r="B216" s="36"/>
      <c r="C216" s="36"/>
      <c r="D216" s="37"/>
      <c r="E216" s="42" t="s">
        <v>24</v>
      </c>
      <c r="F216" s="45"/>
      <c r="G216" s="50"/>
      <c r="H216" s="52" t="s">
        <v>24</v>
      </c>
    </row>
    <row r="217" ht="15.0" customHeight="true">
      <c r="A217" s="38"/>
      <c r="B217" s="39"/>
      <c r="C217" s="39"/>
      <c r="D217" s="40"/>
      <c r="E217" s="43" t="s">
        <v>25</v>
      </c>
      <c r="F217" s="46" t="n">
        <v>1.0</v>
      </c>
      <c r="G217" s="50"/>
      <c r="H217" s="53"/>
    </row>
    <row r="218">
      <c r="A218" s="56" t="s">
        <v>80</v>
      </c>
      <c r="B218" s="57" t="s">
        <v>81</v>
      </c>
      <c r="J218" s="30" t="n">
        <v>99999.0</v>
      </c>
    </row>
    <row r="219">
      <c r="A219" s="56" t="s">
        <v>82</v>
      </c>
      <c r="B219" s="57" t="s">
        <v>83</v>
      </c>
    </row>
    <row r="220">
      <c r="A220" s="56" t="s">
        <v>84</v>
      </c>
      <c r="B220" s="57" t="s">
        <v>85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A161:H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2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2026-06-05T07:28:42Z</dcterms:created>
  <dc:creator>Apache POI</dc:creator>
</cp:coreProperties>
</file>